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35" windowHeight="8070"/>
  </bookViews>
  <sheets>
    <sheet name="Sheet1" sheetId="5" r:id="rId1"/>
  </sheets>
  <definedNames>
    <definedName name="_xlnm.Print_Area" localSheetId="0">Sheet1!$A$1:$J$32</definedName>
  </definedNames>
  <calcPr calcId="125725"/>
</workbook>
</file>

<file path=xl/calcChain.xml><?xml version="1.0" encoding="utf-8"?>
<calcChain xmlns="http://schemas.openxmlformats.org/spreadsheetml/2006/main">
  <c r="I28" i="5"/>
  <c r="I29" s="1"/>
  <c r="I30"/>
  <c r="I31" s="1"/>
  <c r="I27"/>
  <c r="I25"/>
  <c r="I23"/>
  <c r="I21"/>
  <c r="I19"/>
  <c r="I17"/>
  <c r="I15"/>
  <c r="E30"/>
  <c r="E31" s="1"/>
  <c r="F30"/>
  <c r="F31" s="1"/>
  <c r="G30"/>
  <c r="G31" s="1"/>
  <c r="H30"/>
  <c r="H31" s="1"/>
  <c r="E28"/>
  <c r="E29" s="1"/>
  <c r="F28"/>
  <c r="F29" s="1"/>
  <c r="G28"/>
  <c r="G29" s="1"/>
  <c r="H28"/>
  <c r="H29" s="1"/>
  <c r="E27"/>
  <c r="F27"/>
  <c r="G27"/>
  <c r="H27"/>
  <c r="E25"/>
  <c r="F25"/>
  <c r="G25"/>
  <c r="H25"/>
  <c r="E23"/>
  <c r="F23"/>
  <c r="G23"/>
  <c r="H23"/>
  <c r="E21"/>
  <c r="F21"/>
  <c r="G21"/>
  <c r="H21"/>
  <c r="E19"/>
  <c r="F19"/>
  <c r="G19"/>
  <c r="H19"/>
  <c r="E17"/>
  <c r="F17"/>
  <c r="G17"/>
  <c r="H17"/>
  <c r="E15"/>
  <c r="F15"/>
  <c r="G15"/>
  <c r="H15"/>
  <c r="D15"/>
  <c r="D30"/>
  <c r="D31" s="1"/>
  <c r="D28"/>
  <c r="D29" s="1"/>
  <c r="D27"/>
  <c r="D25"/>
  <c r="D23"/>
  <c r="D21"/>
  <c r="D19"/>
  <c r="D17"/>
</calcChain>
</file>

<file path=xl/sharedStrings.xml><?xml version="1.0" encoding="utf-8"?>
<sst xmlns="http://schemas.openxmlformats.org/spreadsheetml/2006/main" count="39" uniqueCount="25">
  <si>
    <t>عدد الطلاب</t>
  </si>
  <si>
    <t>اسم المادة</t>
  </si>
  <si>
    <t>عدد الطلاب الحاضرين</t>
  </si>
  <si>
    <t>عدد الطلاب الغائبين</t>
  </si>
  <si>
    <t>النسبة المئوية</t>
  </si>
  <si>
    <t>تقدير 
امتياز</t>
  </si>
  <si>
    <t>تقدير 
جيد جدا</t>
  </si>
  <si>
    <t>تقدير 
جيد</t>
  </si>
  <si>
    <t>تقدير 
مقبول</t>
  </si>
  <si>
    <t>تقدير 
ضعيف</t>
  </si>
  <si>
    <t>تقدير 
ضعيف جدا</t>
  </si>
  <si>
    <t>إجمالي 
الناجحين</t>
  </si>
  <si>
    <t>إجمالي 
الراسبين</t>
  </si>
  <si>
    <t>عدد الطلاب الذين ليس لديهم المادة (ناجح سابقا)</t>
  </si>
  <si>
    <t>إجمالي عدد الطلاب بالفرقة</t>
  </si>
  <si>
    <t>جـامعـة بنهــا</t>
  </si>
  <si>
    <t xml:space="preserve">كلية الحاسبات والمعلومات </t>
  </si>
  <si>
    <t>اللغات الصورية و نظرية الاليات</t>
  </si>
  <si>
    <t>اساليب الحسابات العددية</t>
  </si>
  <si>
    <t>البرمجة المنطقية</t>
  </si>
  <si>
    <t>تحليل وتصميم الخوارزميات</t>
  </si>
  <si>
    <t>هندسة البرمجيات</t>
  </si>
  <si>
    <t>لغة التجميع</t>
  </si>
  <si>
    <t xml:space="preserve"> </t>
  </si>
  <si>
    <r>
      <t xml:space="preserve">نسب نتائج مقررات الفرقة </t>
    </r>
    <r>
      <rPr>
        <sz val="16"/>
        <color theme="1"/>
        <rFont val="Times New Roman"/>
        <family val="1"/>
      </rPr>
      <t>الثالثة</t>
    </r>
    <r>
      <rPr>
        <b/>
        <sz val="16"/>
        <color theme="1"/>
        <rFont val="Times New Roman"/>
        <family val="1"/>
      </rPr>
      <t xml:space="preserve"> قسم </t>
    </r>
    <r>
      <rPr>
        <sz val="16"/>
        <color theme="1"/>
        <rFont val="Times New Roman"/>
        <family val="1"/>
      </rPr>
      <t>عام</t>
    </r>
    <r>
      <rPr>
        <b/>
        <sz val="16"/>
        <color theme="1"/>
        <rFont val="Times New Roman"/>
        <family val="1"/>
      </rPr>
      <t xml:space="preserve"> الفصل الدراسي </t>
    </r>
    <r>
      <rPr>
        <sz val="16"/>
        <color theme="1"/>
        <rFont val="Times New Roman"/>
        <family val="1"/>
      </rPr>
      <t>الاول</t>
    </r>
    <r>
      <rPr>
        <b/>
        <sz val="16"/>
        <color theme="1"/>
        <rFont val="Times New Roman"/>
        <family val="1"/>
      </rPr>
      <t xml:space="preserve"> للعام الدراسي </t>
    </r>
    <r>
      <rPr>
        <sz val="16"/>
        <color theme="1"/>
        <rFont val="Times New Roman"/>
        <family val="1"/>
      </rPr>
      <t>2011  /2012</t>
    </r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</si>
</sst>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b/>
      <sz val="12"/>
      <name val="Times New Roman"/>
      <family val="1"/>
    </font>
    <font>
      <b/>
      <sz val="14"/>
      <color theme="1"/>
      <name val="Arial"/>
      <family val="2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0" fontId="5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38100</xdr:rowOff>
    </xdr:from>
    <xdr:to>
      <xdr:col>2</xdr:col>
      <xdr:colOff>95250</xdr:colOff>
      <xdr:row>3</xdr:row>
      <xdr:rowOff>133350</xdr:rowOff>
    </xdr:to>
    <xdr:pic>
      <xdr:nvPicPr>
        <xdr:cNvPr id="1047" name="Picture 1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000" y="38100"/>
          <a:ext cx="121920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304800</xdr:colOff>
      <xdr:row>0</xdr:row>
      <xdr:rowOff>0</xdr:rowOff>
    </xdr:from>
    <xdr:to>
      <xdr:col>8</xdr:col>
      <xdr:colOff>1209675</xdr:colOff>
      <xdr:row>3</xdr:row>
      <xdr:rowOff>133350</xdr:rowOff>
    </xdr:to>
    <xdr:pic>
      <xdr:nvPicPr>
        <xdr:cNvPr id="1048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5814" b="8139"/>
        <a:stretch>
          <a:fillRect/>
        </a:stretch>
      </xdr:blipFill>
      <xdr:spPr bwMode="auto">
        <a:xfrm>
          <a:off x="169764075" y="0"/>
          <a:ext cx="9048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I31"/>
  <sheetViews>
    <sheetView rightToLeft="1" tabSelected="1" topLeftCell="B2" zoomScaleNormal="100" workbookViewId="0">
      <selection activeCell="B10" sqref="B10:H10"/>
    </sheetView>
  </sheetViews>
  <sheetFormatPr defaultRowHeight="14.25"/>
  <cols>
    <col min="2" max="2" width="15" customWidth="1"/>
    <col min="3" max="3" width="28.75" customWidth="1"/>
    <col min="4" max="9" width="20.75" customWidth="1"/>
  </cols>
  <sheetData>
    <row r="5" spans="2:9" ht="15.75">
      <c r="B5" s="16" t="s">
        <v>15</v>
      </c>
      <c r="C5" s="17"/>
      <c r="D5" s="17"/>
      <c r="E5" s="17"/>
      <c r="F5" s="17"/>
      <c r="G5" s="17"/>
      <c r="H5" s="17"/>
      <c r="I5" s="18" t="s">
        <v>16</v>
      </c>
    </row>
    <row r="8" spans="2:9" ht="20.25">
      <c r="D8" s="19" t="s">
        <v>24</v>
      </c>
    </row>
    <row r="9" spans="2:9" ht="18">
      <c r="D9" s="1"/>
    </row>
    <row r="10" spans="2:9" ht="15" thickBot="1">
      <c r="B10" s="30" t="s">
        <v>23</v>
      </c>
      <c r="C10" s="30"/>
      <c r="D10" s="30"/>
      <c r="E10" s="30"/>
      <c r="F10" s="30"/>
      <c r="G10" s="30"/>
      <c r="H10" s="30"/>
    </row>
    <row r="11" spans="2:9" ht="42.75" customHeight="1" thickBot="1">
      <c r="B11" s="28" t="s">
        <v>1</v>
      </c>
      <c r="C11" s="29"/>
      <c r="D11" s="20" t="s">
        <v>17</v>
      </c>
      <c r="E11" s="5" t="s">
        <v>18</v>
      </c>
      <c r="F11" s="4" t="s">
        <v>19</v>
      </c>
      <c r="G11" s="20" t="s">
        <v>20</v>
      </c>
      <c r="H11" s="4" t="s">
        <v>21</v>
      </c>
      <c r="I11" s="4" t="s">
        <v>22</v>
      </c>
    </row>
    <row r="12" spans="2:9" ht="23.1" customHeight="1" thickBot="1">
      <c r="B12" s="24" t="s">
        <v>2</v>
      </c>
      <c r="C12" s="24"/>
      <c r="D12" s="9">
        <v>48</v>
      </c>
      <c r="E12" s="9">
        <v>48</v>
      </c>
      <c r="F12" s="9">
        <v>48</v>
      </c>
      <c r="G12" s="9">
        <v>48</v>
      </c>
      <c r="H12" s="9">
        <v>48</v>
      </c>
      <c r="I12" s="9">
        <v>48</v>
      </c>
    </row>
    <row r="13" spans="2:9" ht="23.1" hidden="1" customHeight="1" thickBot="1">
      <c r="B13" s="24" t="s">
        <v>13</v>
      </c>
      <c r="C13" s="24"/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2:9" ht="23.1" customHeight="1" thickBot="1">
      <c r="B14" s="24" t="s">
        <v>3</v>
      </c>
      <c r="C14" s="24"/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2:9" ht="23.1" customHeight="1" thickBot="1">
      <c r="B15" s="25" t="s">
        <v>14</v>
      </c>
      <c r="C15" s="25"/>
      <c r="D15" s="4">
        <f t="shared" ref="D15:I15" si="0">SUM(D12:D14)</f>
        <v>48</v>
      </c>
      <c r="E15" s="4">
        <f t="shared" si="0"/>
        <v>48</v>
      </c>
      <c r="F15" s="4">
        <f t="shared" si="0"/>
        <v>48</v>
      </c>
      <c r="G15" s="4">
        <f t="shared" si="0"/>
        <v>48</v>
      </c>
      <c r="H15" s="4">
        <f t="shared" si="0"/>
        <v>48</v>
      </c>
      <c r="I15" s="21">
        <f t="shared" si="0"/>
        <v>48</v>
      </c>
    </row>
    <row r="16" spans="2:9" ht="23.1" customHeight="1" thickBot="1">
      <c r="B16" s="26" t="s">
        <v>5</v>
      </c>
      <c r="C16" s="2" t="s">
        <v>0</v>
      </c>
      <c r="D16" s="10">
        <v>9</v>
      </c>
      <c r="E16" s="10">
        <v>4</v>
      </c>
      <c r="F16" s="10">
        <v>0</v>
      </c>
      <c r="G16" s="10">
        <v>1</v>
      </c>
      <c r="H16" s="10">
        <v>3</v>
      </c>
      <c r="I16" s="10">
        <v>3</v>
      </c>
    </row>
    <row r="17" spans="2:9" ht="23.1" customHeight="1" thickBot="1">
      <c r="B17" s="27"/>
      <c r="C17" s="6" t="s">
        <v>4</v>
      </c>
      <c r="D17" s="13">
        <f t="shared" ref="D17:I17" si="1">D16/(D12+D13)*100</f>
        <v>18.75</v>
      </c>
      <c r="E17" s="13">
        <f t="shared" si="1"/>
        <v>8.3333333333333321</v>
      </c>
      <c r="F17" s="13">
        <f t="shared" si="1"/>
        <v>0</v>
      </c>
      <c r="G17" s="13">
        <f t="shared" si="1"/>
        <v>2.083333333333333</v>
      </c>
      <c r="H17" s="13">
        <f t="shared" si="1"/>
        <v>6.25</v>
      </c>
      <c r="I17" s="13">
        <f t="shared" si="1"/>
        <v>6.25</v>
      </c>
    </row>
    <row r="18" spans="2:9" ht="23.1" customHeight="1" thickBot="1">
      <c r="B18" s="26" t="s">
        <v>6</v>
      </c>
      <c r="C18" s="2" t="s">
        <v>0</v>
      </c>
      <c r="D18" s="10">
        <v>9</v>
      </c>
      <c r="E18" s="10">
        <v>8</v>
      </c>
      <c r="F18" s="10">
        <v>5</v>
      </c>
      <c r="G18" s="10">
        <v>0</v>
      </c>
      <c r="H18" s="10">
        <v>6</v>
      </c>
      <c r="I18" s="10">
        <v>10</v>
      </c>
    </row>
    <row r="19" spans="2:9" ht="23.1" customHeight="1" thickBot="1">
      <c r="B19" s="27"/>
      <c r="C19" s="6" t="s">
        <v>4</v>
      </c>
      <c r="D19" s="13">
        <f t="shared" ref="D19:I19" si="2">D18/(D12+D13)*100</f>
        <v>18.75</v>
      </c>
      <c r="E19" s="13">
        <f t="shared" si="2"/>
        <v>16.666666666666664</v>
      </c>
      <c r="F19" s="13">
        <f t="shared" si="2"/>
        <v>10.416666666666668</v>
      </c>
      <c r="G19" s="13">
        <f t="shared" si="2"/>
        <v>0</v>
      </c>
      <c r="H19" s="13">
        <f t="shared" si="2"/>
        <v>12.5</v>
      </c>
      <c r="I19" s="13">
        <f t="shared" si="2"/>
        <v>20.833333333333336</v>
      </c>
    </row>
    <row r="20" spans="2:9" ht="23.1" customHeight="1" thickBot="1">
      <c r="B20" s="26" t="s">
        <v>7</v>
      </c>
      <c r="C20" s="2" t="s">
        <v>0</v>
      </c>
      <c r="D20" s="10">
        <v>13</v>
      </c>
      <c r="E20" s="10">
        <v>12</v>
      </c>
      <c r="F20" s="10">
        <v>10</v>
      </c>
      <c r="G20" s="10">
        <v>6</v>
      </c>
      <c r="H20" s="10">
        <v>11</v>
      </c>
      <c r="I20" s="10">
        <v>7</v>
      </c>
    </row>
    <row r="21" spans="2:9" ht="23.1" customHeight="1" thickBot="1">
      <c r="B21" s="27"/>
      <c r="C21" s="6" t="s">
        <v>4</v>
      </c>
      <c r="D21" s="13">
        <f t="shared" ref="D21:I21" si="3">D20/(D12+D13)*100</f>
        <v>27.083333333333332</v>
      </c>
      <c r="E21" s="13">
        <f t="shared" si="3"/>
        <v>25</v>
      </c>
      <c r="F21" s="13">
        <f t="shared" si="3"/>
        <v>20.833333333333336</v>
      </c>
      <c r="G21" s="13">
        <f t="shared" si="3"/>
        <v>12.5</v>
      </c>
      <c r="H21" s="13">
        <f t="shared" si="3"/>
        <v>22.916666666666664</v>
      </c>
      <c r="I21" s="13">
        <f t="shared" si="3"/>
        <v>14.583333333333334</v>
      </c>
    </row>
    <row r="22" spans="2:9" ht="23.1" customHeight="1" thickBot="1">
      <c r="B22" s="26" t="s">
        <v>8</v>
      </c>
      <c r="C22" s="2" t="s">
        <v>0</v>
      </c>
      <c r="D22" s="10">
        <v>17</v>
      </c>
      <c r="E22" s="10">
        <v>22</v>
      </c>
      <c r="F22" s="10">
        <v>31</v>
      </c>
      <c r="G22" s="10">
        <v>35</v>
      </c>
      <c r="H22" s="10">
        <v>25</v>
      </c>
      <c r="I22" s="10">
        <v>28</v>
      </c>
    </row>
    <row r="23" spans="2:9" ht="23.1" customHeight="1" thickBot="1">
      <c r="B23" s="27"/>
      <c r="C23" s="6" t="s">
        <v>4</v>
      </c>
      <c r="D23" s="13">
        <f t="shared" ref="D23:I23" si="4">D22/(D12+D13)*100</f>
        <v>35.416666666666671</v>
      </c>
      <c r="E23" s="13">
        <f t="shared" si="4"/>
        <v>45.833333333333329</v>
      </c>
      <c r="F23" s="13">
        <f t="shared" si="4"/>
        <v>64.583333333333343</v>
      </c>
      <c r="G23" s="13">
        <f t="shared" si="4"/>
        <v>72.916666666666657</v>
      </c>
      <c r="H23" s="13">
        <f t="shared" si="4"/>
        <v>52.083333333333336</v>
      </c>
      <c r="I23" s="13">
        <f t="shared" si="4"/>
        <v>58.333333333333336</v>
      </c>
    </row>
    <row r="24" spans="2:9" ht="23.1" customHeight="1" thickBot="1">
      <c r="B24" s="26" t="s">
        <v>9</v>
      </c>
      <c r="C24" s="2" t="s">
        <v>0</v>
      </c>
      <c r="D24" s="10">
        <v>0</v>
      </c>
      <c r="E24" s="10">
        <v>1</v>
      </c>
      <c r="F24" s="10">
        <v>0</v>
      </c>
      <c r="G24" s="10">
        <v>4</v>
      </c>
      <c r="H24" s="10">
        <v>2</v>
      </c>
      <c r="I24" s="10">
        <v>0</v>
      </c>
    </row>
    <row r="25" spans="2:9" ht="23.1" customHeight="1" thickBot="1">
      <c r="B25" s="27"/>
      <c r="C25" s="6" t="s">
        <v>4</v>
      </c>
      <c r="D25" s="13">
        <f t="shared" ref="D25:I25" si="5">D24/(D12+D13)*100</f>
        <v>0</v>
      </c>
      <c r="E25" s="13">
        <f t="shared" si="5"/>
        <v>2.083333333333333</v>
      </c>
      <c r="F25" s="13">
        <f t="shared" si="5"/>
        <v>0</v>
      </c>
      <c r="G25" s="13">
        <f t="shared" si="5"/>
        <v>8.3333333333333321</v>
      </c>
      <c r="H25" s="13">
        <f t="shared" si="5"/>
        <v>4.1666666666666661</v>
      </c>
      <c r="I25" s="13">
        <f t="shared" si="5"/>
        <v>0</v>
      </c>
    </row>
    <row r="26" spans="2:9" ht="23.1" customHeight="1" thickBot="1">
      <c r="B26" s="26" t="s">
        <v>10</v>
      </c>
      <c r="C26" s="3" t="s">
        <v>0</v>
      </c>
      <c r="D26" s="11">
        <v>0</v>
      </c>
      <c r="E26" s="11">
        <v>1</v>
      </c>
      <c r="F26" s="11">
        <v>2</v>
      </c>
      <c r="G26" s="11">
        <v>2</v>
      </c>
      <c r="H26" s="11">
        <v>1</v>
      </c>
      <c r="I26" s="11">
        <v>0</v>
      </c>
    </row>
    <row r="27" spans="2:9" ht="23.1" customHeight="1" thickBot="1">
      <c r="B27" s="27"/>
      <c r="C27" s="7" t="s">
        <v>4</v>
      </c>
      <c r="D27" s="13">
        <f t="shared" ref="D27:I27" si="6">D26/(D12+D13)*100</f>
        <v>0</v>
      </c>
      <c r="E27" s="13">
        <f t="shared" si="6"/>
        <v>2.083333333333333</v>
      </c>
      <c r="F27" s="13">
        <f t="shared" si="6"/>
        <v>4.1666666666666661</v>
      </c>
      <c r="G27" s="13">
        <f t="shared" si="6"/>
        <v>4.1666666666666661</v>
      </c>
      <c r="H27" s="13">
        <f t="shared" si="6"/>
        <v>2.083333333333333</v>
      </c>
      <c r="I27" s="13">
        <f t="shared" si="6"/>
        <v>0</v>
      </c>
    </row>
    <row r="28" spans="2:9" ht="23.1" customHeight="1" thickBot="1">
      <c r="B28" s="22" t="s">
        <v>11</v>
      </c>
      <c r="C28" s="8" t="s">
        <v>0</v>
      </c>
      <c r="D28" s="15">
        <f t="shared" ref="D28:H28" si="7">SUM(D16,D18,D20,D22)</f>
        <v>48</v>
      </c>
      <c r="E28" s="15">
        <f t="shared" si="7"/>
        <v>46</v>
      </c>
      <c r="F28" s="15">
        <f t="shared" si="7"/>
        <v>46</v>
      </c>
      <c r="G28" s="15">
        <f t="shared" si="7"/>
        <v>42</v>
      </c>
      <c r="H28" s="15">
        <f t="shared" si="7"/>
        <v>45</v>
      </c>
      <c r="I28" s="15">
        <f t="shared" ref="I28" si="8">SUM(I16,I18,I20,I22)</f>
        <v>48</v>
      </c>
    </row>
    <row r="29" spans="2:9" ht="23.1" customHeight="1" thickBot="1">
      <c r="B29" s="23"/>
      <c r="C29" s="6" t="s">
        <v>4</v>
      </c>
      <c r="D29" s="14">
        <f t="shared" ref="D29:H29" si="9">D28/SUM(D12,D13,D14)*100</f>
        <v>100</v>
      </c>
      <c r="E29" s="14">
        <f t="shared" si="9"/>
        <v>95.833333333333343</v>
      </c>
      <c r="F29" s="14">
        <f t="shared" si="9"/>
        <v>95.833333333333343</v>
      </c>
      <c r="G29" s="14">
        <f t="shared" si="9"/>
        <v>87.5</v>
      </c>
      <c r="H29" s="14">
        <f t="shared" si="9"/>
        <v>93.75</v>
      </c>
      <c r="I29" s="14">
        <f t="shared" ref="I29" si="10">I28/SUM(I12,I13,I14)*100</f>
        <v>100</v>
      </c>
    </row>
    <row r="30" spans="2:9" ht="23.1" customHeight="1" thickBot="1">
      <c r="B30" s="22" t="s">
        <v>12</v>
      </c>
      <c r="C30" s="8" t="s">
        <v>0</v>
      </c>
      <c r="D30" s="12">
        <f t="shared" ref="D30:H30" si="11">SUM(D26,D24)</f>
        <v>0</v>
      </c>
      <c r="E30" s="12">
        <f t="shared" si="11"/>
        <v>2</v>
      </c>
      <c r="F30" s="12">
        <f t="shared" si="11"/>
        <v>2</v>
      </c>
      <c r="G30" s="12">
        <f t="shared" si="11"/>
        <v>6</v>
      </c>
      <c r="H30" s="12">
        <f t="shared" si="11"/>
        <v>3</v>
      </c>
      <c r="I30" s="12">
        <f t="shared" ref="I30" si="12">SUM(I26,I24)</f>
        <v>0</v>
      </c>
    </row>
    <row r="31" spans="2:9" ht="23.1" customHeight="1" thickBot="1">
      <c r="B31" s="23"/>
      <c r="C31" s="6" t="s">
        <v>4</v>
      </c>
      <c r="D31" s="13">
        <f t="shared" ref="D31:H31" si="13">D30/SUM(D12,D13,D14)*100</f>
        <v>0</v>
      </c>
      <c r="E31" s="13">
        <f t="shared" si="13"/>
        <v>4.1666666666666661</v>
      </c>
      <c r="F31" s="13">
        <f t="shared" si="13"/>
        <v>4.1666666666666661</v>
      </c>
      <c r="G31" s="13">
        <f t="shared" si="13"/>
        <v>12.5</v>
      </c>
      <c r="H31" s="13">
        <f t="shared" si="13"/>
        <v>6.25</v>
      </c>
      <c r="I31" s="13">
        <f t="shared" ref="I31" si="14">I30/SUM(I12,I13,I14)*100</f>
        <v>0</v>
      </c>
    </row>
  </sheetData>
  <mergeCells count="14">
    <mergeCell ref="B10:H10"/>
    <mergeCell ref="B12:C12"/>
    <mergeCell ref="B13:C13"/>
    <mergeCell ref="B24:B25"/>
    <mergeCell ref="B26:B27"/>
    <mergeCell ref="B11:C11"/>
    <mergeCell ref="B16:B17"/>
    <mergeCell ref="B18:B19"/>
    <mergeCell ref="B20:B21"/>
    <mergeCell ref="B28:B29"/>
    <mergeCell ref="B30:B31"/>
    <mergeCell ref="B14:C14"/>
    <mergeCell ref="B15:C15"/>
    <mergeCell ref="B22:B23"/>
  </mergeCells>
  <pageMargins left="0.7" right="0.7" top="0.75" bottom="0.75" header="0.3" footer="0.3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Twins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Taha</dc:creator>
  <cp:lastModifiedBy>what really happened</cp:lastModifiedBy>
  <cp:lastPrinted>2011-12-25T15:11:43Z</cp:lastPrinted>
  <dcterms:created xsi:type="dcterms:W3CDTF">2009-12-25T18:26:30Z</dcterms:created>
  <dcterms:modified xsi:type="dcterms:W3CDTF">2013-12-30T19:21:07Z</dcterms:modified>
</cp:coreProperties>
</file>